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124226"/>
  <xr:revisionPtr revIDLastSave="0" documentId="13_ncr:1_{EDF2BC7B-EDD4-4E4C-8A40-3F89F60C8DA4}" xr6:coauthVersionLast="47" xr6:coauthVersionMax="47" xr10:uidLastSave="{00000000-0000-0000-0000-000000000000}"/>
  <bookViews>
    <workbookView xWindow="19090" yWindow="-110" windowWidth="38620" windowHeight="21100" xr2:uid="{00000000-000D-0000-FFFF-FFFF00000000}"/>
  </bookViews>
  <sheets>
    <sheet name="FO-3-RE" sheetId="1" r:id="rId1"/>
  </sheets>
  <definedNames>
    <definedName name="_xlnm.Print_Area" localSheetId="0">'FO-3-RE'!$A$1:$H$19</definedName>
  </definedNames>
  <calcPr calcId="191028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" i="1" l="1"/>
  <c r="H10" i="1"/>
  <c r="H11" i="1"/>
  <c r="H13" i="1"/>
  <c r="H15" i="1"/>
  <c r="G10" i="1"/>
  <c r="G11" i="1"/>
  <c r="G13" i="1"/>
  <c r="G15" i="1"/>
  <c r="G9" i="1"/>
  <c r="E11" i="1" l="1"/>
  <c r="E15" i="1" s="1"/>
  <c r="F9" i="1" l="1"/>
  <c r="F11" i="1"/>
  <c r="F15" i="1" s="1"/>
  <c r="C11" i="1"/>
  <c r="A11" i="1"/>
  <c r="A12" i="1" s="1"/>
  <c r="A13" i="1" s="1"/>
  <c r="A14" i="1" s="1"/>
  <c r="A15" i="1" s="1"/>
  <c r="A16" i="1" s="1"/>
  <c r="A17" i="1" s="1"/>
  <c r="A18" i="1" s="1"/>
  <c r="C15" i="1" l="1"/>
  <c r="D9" i="1" s="1"/>
  <c r="D11" i="1" s="1"/>
  <c r="D15" i="1" s="1"/>
</calcChain>
</file>

<file path=xl/sharedStrings.xml><?xml version="1.0" encoding="utf-8"?>
<sst xmlns="http://schemas.openxmlformats.org/spreadsheetml/2006/main" count="23" uniqueCount="23">
  <si>
    <t>Nova Scotia Power Inc.</t>
  </si>
  <si>
    <t>FO-03</t>
  </si>
  <si>
    <t>Regulated Statements of Retained Earnings</t>
  </si>
  <si>
    <t>Years Ended December 31st
Millions of Dollars</t>
  </si>
  <si>
    <t>2026-2027 Financial Outlook</t>
  </si>
  <si>
    <t>(1)</t>
  </si>
  <si>
    <t>(2)</t>
  </si>
  <si>
    <t>(3)</t>
  </si>
  <si>
    <t>(4)</t>
  </si>
  <si>
    <t>(5)</t>
  </si>
  <si>
    <t>(6)</t>
  </si>
  <si>
    <t>Proposed
Rates
2026</t>
  </si>
  <si>
    <t>Proposed
Rates
2027</t>
  </si>
  <si>
    <t>Compliance
Rates
2026</t>
  </si>
  <si>
    <t>Compliance
Rates
2027</t>
  </si>
  <si>
    <t>Regulated Retained Earnings at Beginning of Year</t>
  </si>
  <si>
    <t>Net earnings applicable to common shares</t>
  </si>
  <si>
    <t>Common dividends</t>
  </si>
  <si>
    <t>Regulated Retained Earnings at End of Year</t>
  </si>
  <si>
    <t>Notes:</t>
  </si>
  <si>
    <t>1) Figures presented reflect whole numbers which may cause rounding differences on some line items.</t>
  </si>
  <si>
    <t>Change in 2026</t>
  </si>
  <si>
    <t>Change in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</si>
</sst>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0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mmmm\ d\,\ yyyy"/>
    <numFmt numFmtId="167" formatCode="&quot;$&quot;#,##0.0_);\(&quot;$&quot;#,##0.0\)"/>
    <numFmt numFmtId="168" formatCode="#,##0.0_);\(#,##0.0\)"/>
    <numFmt numFmtId="169" formatCode="_(* #,##0.0_);_(* \(#,##0.0\);_(* &quot;-&quot;?_);_(@_)"/>
    <numFmt numFmtId="170" formatCode="_(* #,##0.0_);_(* \(#,##0.0\);_(* &quot;-&quot;??_);_(@_)"/>
    <numFmt numFmtId="171" formatCode="\ \ @\ \ "/>
    <numFmt numFmtId="172" formatCode="_(#,##0.0&quot;%&quot;_);\(#,##0.0&quot;%&quot;\);_(0.0&quot;%&quot;_)"/>
    <numFmt numFmtId="173" formatCode="&quot;$&quot;#,##0_);&quot;$&quot;\(#,##0\);&quot;$&quot;0_);@"/>
    <numFmt numFmtId="174" formatCode="&quot;$&quot;#,##0.00_);&quot;$&quot;\(#,##0.00\);&quot;$&quot;0.00_);@"/>
    <numFmt numFmtId="175" formatCode="0.0;\(0.0\);0.0"/>
    <numFmt numFmtId="176" formatCode="0.0%"/>
    <numFmt numFmtId="177" formatCode="##0.00"/>
    <numFmt numFmtId="178" formatCode="#,##0.0&quot;%&quot;_);\(#,##0.0&quot;%&quot;\);0.0&quot;%&quot;_)"/>
    <numFmt numFmtId="179" formatCode="_(#,##0.00\ \x_);\(#,##0.00\ \x\);0.00\ \x_)"/>
    <numFmt numFmtId="180" formatCode="0.0000000000"/>
    <numFmt numFmtId="181" formatCode="_(#,##0%_);\(#,##0%\);_(0%_)"/>
    <numFmt numFmtId="182" formatCode="_(#,##0.00%_);\(#,##0.00%\);_(0.00%_)"/>
    <numFmt numFmtId="183" formatCode="_(#,##0.0%_);\(#,##0.0%\);_(0.0%_)"/>
    <numFmt numFmtId="184" formatCode="#,##0.0%_);\(#,##0.0%\);0.0%_)"/>
    <numFmt numFmtId="185" formatCode="#,##0_);\(#,##0\);0_)"/>
    <numFmt numFmtId="186" formatCode="#,##0.0_);\(#,##0.0\);0.0_)"/>
    <numFmt numFmtId="187" formatCode="#,##0.00_);\(#,##0.00\);0.00_)"/>
    <numFmt numFmtId="188" formatCode="#,##0.000_);\(#,##0.000\);0.000_)"/>
    <numFmt numFmtId="189" formatCode="#,##0.0000_);\(#,##0.0000\);0.0000_)"/>
    <numFmt numFmtId="190" formatCode="#,##0_);\(#,##0\);0_);@"/>
    <numFmt numFmtId="191" formatCode="* _(#,##0.0_);* \(#,##0.0\);* _(0.0_);* @_)"/>
    <numFmt numFmtId="192" formatCode="#,##0.000"/>
    <numFmt numFmtId="193" formatCode="#,##0.000_);\(#,##0.000\)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indexed="14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b/>
      <sz val="12"/>
      <color indexed="14"/>
      <name val="Arial"/>
      <family val="2"/>
    </font>
    <font>
      <b/>
      <u/>
      <sz val="12"/>
      <color indexed="8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sz val="11"/>
      <name val="Arial"/>
      <family val="2"/>
    </font>
    <font>
      <sz val="10"/>
      <color indexed="22"/>
      <name val="Arial"/>
      <family val="2"/>
    </font>
    <font>
      <u/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0"/>
      <name val="Times New Roman"/>
      <family val="1"/>
    </font>
    <font>
      <b/>
      <i/>
      <sz val="12"/>
      <color indexed="39"/>
      <name val="Arial"/>
      <family val="2"/>
    </font>
    <font>
      <sz val="10"/>
      <color indexed="17"/>
      <name val="Arial"/>
      <family val="2"/>
    </font>
    <font>
      <b/>
      <sz val="9"/>
      <name val="Times New Roman"/>
      <family val="1"/>
    </font>
    <font>
      <b/>
      <sz val="10"/>
      <color indexed="17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u val="doubleAccounting"/>
      <sz val="9"/>
      <name val="Times New Roman"/>
      <family val="1"/>
    </font>
    <font>
      <u val="singleAccounting"/>
      <sz val="9"/>
      <name val="Times New Roman"/>
      <family val="1"/>
    </font>
    <font>
      <sz val="10"/>
      <name val="MS Sans Serif"/>
      <family val="2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4"/>
        <bgColor indexed="13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9"/>
      </left>
      <right/>
      <top style="thin">
        <color indexed="9"/>
      </top>
      <bottom style="thin">
        <color indexed="23"/>
      </bottom>
      <diagonal/>
    </border>
    <border>
      <left style="thin">
        <color indexed="23"/>
      </left>
      <right style="dashed">
        <color indexed="9"/>
      </right>
      <top/>
      <bottom style="dashed">
        <color indexed="9"/>
      </bottom>
      <diagonal/>
    </border>
  </borders>
  <cellStyleXfs count="6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71" fontId="13" fillId="3" borderId="0" applyNumberFormat="0" applyFill="0" applyBorder="0" applyAlignment="0" applyProtection="0">
      <protection locked="0"/>
    </xf>
    <xf numFmtId="0" fontId="14" fillId="0" borderId="0" applyNumberFormat="0" applyAlignment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15" fillId="4" borderId="0" applyFill="0" applyBorder="0" applyAlignment="0" applyProtection="0">
      <alignment horizontal="right"/>
    </xf>
    <xf numFmtId="173" fontId="15" fillId="0" borderId="0" applyFill="0" applyBorder="0" applyAlignment="0" applyProtection="0">
      <alignment horizontal="right"/>
    </xf>
    <xf numFmtId="173" fontId="15" fillId="0" borderId="0" applyFill="0" applyBorder="0" applyAlignment="0">
      <alignment horizontal="right"/>
    </xf>
    <xf numFmtId="174" fontId="15" fillId="0" borderId="0" applyFill="0" applyBorder="0" applyAlignment="0">
      <alignment horizontal="right"/>
    </xf>
    <xf numFmtId="175" fontId="15" fillId="0" borderId="0" applyFill="0" applyBorder="0" applyAlignment="0">
      <alignment horizontal="center"/>
    </xf>
    <xf numFmtId="176" fontId="16" fillId="0" borderId="3" applyFill="0" applyBorder="0" applyAlignment="0">
      <alignment horizontal="centerContinuous"/>
    </xf>
    <xf numFmtId="38" fontId="14" fillId="3" borderId="0" applyNumberFormat="0" applyBorder="0" applyAlignment="0" applyProtection="0"/>
    <xf numFmtId="0" fontId="17" fillId="3" borderId="0"/>
    <xf numFmtId="0" fontId="7" fillId="0" borderId="4" applyNumberFormat="0" applyAlignment="0" applyProtection="0">
      <alignment horizontal="left" vertical="center"/>
    </xf>
    <xf numFmtId="0" fontId="7" fillId="0" borderId="5">
      <alignment horizontal="left" vertical="center"/>
    </xf>
    <xf numFmtId="10" fontId="14" fillId="4" borderId="6" applyNumberFormat="0" applyBorder="0" applyAlignment="0" applyProtection="0"/>
    <xf numFmtId="177" fontId="18" fillId="0" borderId="7" applyBorder="0">
      <protection locked="0"/>
    </xf>
    <xf numFmtId="178" fontId="19" fillId="5" borderId="8" applyFont="0" applyBorder="0" applyAlignment="0"/>
    <xf numFmtId="178" fontId="19" fillId="5" borderId="8" applyFill="0" applyAlignment="0"/>
    <xf numFmtId="179" fontId="15" fillId="0" borderId="0" applyFill="0" applyBorder="0" applyAlignment="0">
      <alignment horizontal="right"/>
    </xf>
    <xf numFmtId="0" fontId="20" fillId="0" borderId="0">
      <alignment horizontal="right"/>
    </xf>
    <xf numFmtId="0" fontId="18" fillId="0" borderId="9" applyNumberFormat="0" applyAlignment="0"/>
    <xf numFmtId="180" fontId="1" fillId="0" borderId="0"/>
    <xf numFmtId="0" fontId="1" fillId="0" borderId="0"/>
    <xf numFmtId="0" fontId="1" fillId="0" borderId="0"/>
    <xf numFmtId="40" fontId="21" fillId="6" borderId="0">
      <alignment horizontal="right"/>
    </xf>
    <xf numFmtId="0" fontId="22" fillId="6" borderId="0">
      <alignment horizontal="right"/>
    </xf>
    <xf numFmtId="0" fontId="23" fillId="6" borderId="10"/>
    <xf numFmtId="0" fontId="23" fillId="0" borderId="0" applyBorder="0">
      <alignment horizontal="centerContinuous"/>
    </xf>
    <xf numFmtId="0" fontId="24" fillId="0" borderId="0" applyBorder="0">
      <alignment horizontal="centerContinuous"/>
    </xf>
    <xf numFmtId="10" fontId="1" fillId="0" borderId="0" applyFont="0" applyFill="0" applyBorder="0" applyAlignment="0" applyProtection="0"/>
    <xf numFmtId="181" fontId="15" fillId="0" borderId="0" applyFill="0" applyBorder="0" applyAlignment="0">
      <alignment horizontal="right"/>
    </xf>
    <xf numFmtId="182" fontId="15" fillId="0" borderId="0" applyFill="0" applyBorder="0" applyAlignment="0"/>
    <xf numFmtId="183" fontId="19" fillId="0" borderId="8">
      <alignment horizontal="right"/>
    </xf>
    <xf numFmtId="184" fontId="19" fillId="5" borderId="8" applyFont="0" applyBorder="0" applyAlignment="0">
      <alignment horizontal="right"/>
    </xf>
    <xf numFmtId="184" fontId="19" fillId="0" borderId="8" applyFill="0" applyAlignment="0">
      <alignment horizontal="right"/>
    </xf>
    <xf numFmtId="184" fontId="19" fillId="0" borderId="0" applyFill="0" applyAlignment="0">
      <alignment horizontal="right"/>
    </xf>
    <xf numFmtId="185" fontId="15" fillId="0" borderId="0" applyFill="0" applyBorder="0" applyAlignment="0">
      <alignment horizontal="left"/>
    </xf>
    <xf numFmtId="186" fontId="15" fillId="0" borderId="0" applyFill="0" applyBorder="0" applyAlignment="0">
      <alignment horizontal="right"/>
    </xf>
    <xf numFmtId="187" fontId="15" fillId="0" borderId="0" applyFill="0" applyBorder="0" applyAlignment="0">
      <alignment horizontal="right"/>
    </xf>
    <xf numFmtId="188" fontId="15" fillId="0" borderId="0" applyFill="0" applyBorder="0" applyAlignment="0">
      <alignment horizontal="right"/>
    </xf>
    <xf numFmtId="189" fontId="15" fillId="0" borderId="0" applyFill="0" applyBorder="0" applyAlignment="0"/>
    <xf numFmtId="190" fontId="15" fillId="0" borderId="0" applyBorder="0" applyAlignment="0">
      <alignment horizontal="right"/>
    </xf>
    <xf numFmtId="185" fontId="19" fillId="0" borderId="8" applyFill="0" applyAlignment="0">
      <alignment horizontal="right"/>
    </xf>
    <xf numFmtId="37" fontId="19" fillId="0" borderId="0" applyFill="0" applyAlignment="0">
      <alignment horizontal="right"/>
    </xf>
    <xf numFmtId="191" fontId="25" fillId="0" borderId="0" applyNumberFormat="0" applyFill="0" applyBorder="0" applyAlignment="0">
      <alignment horizontal="right"/>
    </xf>
    <xf numFmtId="190" fontId="15" fillId="7" borderId="0" applyFont="0" applyBorder="0" applyAlignment="0">
      <alignment horizontal="right"/>
    </xf>
    <xf numFmtId="185" fontId="19" fillId="0" borderId="8" applyFill="0" applyBorder="0" applyAlignment="0">
      <alignment horizontal="right"/>
      <protection locked="0"/>
    </xf>
    <xf numFmtId="0" fontId="26" fillId="0" borderId="0" applyFill="0" applyBorder="0">
      <alignment horizontal="right"/>
    </xf>
    <xf numFmtId="172" fontId="15" fillId="4" borderId="0" applyFill="0" applyBorder="0" applyAlignment="0">
      <alignment horizontal="right"/>
    </xf>
    <xf numFmtId="0" fontId="27" fillId="0" borderId="0" applyNumberFormat="0" applyFont="0" applyFill="0" applyBorder="0" applyAlignment="0" applyProtection="0">
      <alignment horizontal="left"/>
    </xf>
    <xf numFmtId="192" fontId="16" fillId="0" borderId="0">
      <protection locked="0"/>
    </xf>
    <xf numFmtId="3" fontId="1" fillId="3" borderId="11" applyFont="0" applyFill="0" applyBorder="0" applyAlignment="0" applyProtection="0"/>
    <xf numFmtId="39" fontId="1" fillId="3" borderId="11" applyFont="0" applyFill="0" applyBorder="0" applyAlignment="0" applyProtection="0"/>
    <xf numFmtId="193" fontId="1" fillId="3" borderId="11" applyFont="0" applyFill="0" applyBorder="0" applyAlignment="0" applyProtection="0"/>
    <xf numFmtId="37" fontId="1" fillId="3" borderId="12" applyFont="0" applyFill="0" applyBorder="0" applyAlignment="0" applyProtection="0"/>
    <xf numFmtId="10" fontId="1" fillId="3" borderId="11" applyFont="0" applyFill="0" applyBorder="0" applyAlignment="0" applyProtection="0"/>
    <xf numFmtId="9" fontId="1" fillId="3" borderId="11" applyFont="0" applyFill="0" applyBorder="0" applyAlignment="0" applyProtection="0"/>
    <xf numFmtId="2" fontId="1" fillId="3" borderId="11" applyFont="0" applyFill="0" applyBorder="0" applyAlignment="0" applyProtection="0"/>
    <xf numFmtId="49" fontId="15" fillId="0" borderId="0" applyFill="0" applyBorder="0" applyAlignment="0">
      <alignment horizontal="right"/>
    </xf>
  </cellStyleXfs>
  <cellXfs count="36">
    <xf numFmtId="0" fontId="0" fillId="0" borderId="0" xfId="0"/>
    <xf numFmtId="3" fontId="2" fillId="0" borderId="0" xfId="3" applyNumberFormat="1" applyFont="1" applyAlignment="1">
      <alignment horizontal="center"/>
    </xf>
    <xf numFmtId="3" fontId="3" fillId="0" borderId="0" xfId="3" applyNumberFormat="1" applyFont="1"/>
    <xf numFmtId="3" fontId="4" fillId="0" borderId="0" xfId="3" applyNumberFormat="1" applyFont="1" applyAlignment="1">
      <alignment horizontal="right"/>
    </xf>
    <xf numFmtId="3" fontId="2" fillId="0" borderId="0" xfId="3" applyNumberFormat="1" applyFont="1"/>
    <xf numFmtId="0" fontId="3" fillId="0" borderId="0" xfId="3" applyFont="1" applyAlignment="1">
      <alignment horizontal="right"/>
    </xf>
    <xf numFmtId="3" fontId="5" fillId="0" borderId="0" xfId="3" applyNumberFormat="1" applyFont="1" applyAlignment="1">
      <alignment horizontal="center"/>
    </xf>
    <xf numFmtId="3" fontId="6" fillId="0" borderId="0" xfId="3" applyNumberFormat="1" applyFont="1"/>
    <xf numFmtId="3" fontId="5" fillId="0" borderId="0" xfId="3" applyNumberFormat="1" applyFont="1"/>
    <xf numFmtId="3" fontId="7" fillId="0" borderId="0" xfId="3" applyNumberFormat="1" applyFont="1" applyAlignment="1">
      <alignment vertical="top" wrapText="1"/>
    </xf>
    <xf numFmtId="166" fontId="8" fillId="0" borderId="0" xfId="3" applyNumberFormat="1" applyFont="1" applyAlignment="1">
      <alignment horizontal="left" vertical="top" wrapText="1"/>
    </xf>
    <xf numFmtId="0" fontId="9" fillId="0" borderId="0" xfId="3" applyFont="1"/>
    <xf numFmtId="3" fontId="10" fillId="0" borderId="0" xfId="3" applyNumberFormat="1" applyFont="1" applyAlignment="1">
      <alignment horizontal="center"/>
    </xf>
    <xf numFmtId="0" fontId="9" fillId="0" borderId="0" xfId="3" applyFont="1" applyAlignment="1">
      <alignment horizontal="center"/>
    </xf>
    <xf numFmtId="0" fontId="9" fillId="0" borderId="1" xfId="3" applyFont="1" applyBorder="1"/>
    <xf numFmtId="0" fontId="7" fillId="0" borderId="0" xfId="3" applyFont="1"/>
    <xf numFmtId="167" fontId="9" fillId="0" borderId="0" xfId="2" applyNumberFormat="1" applyFont="1" applyFill="1"/>
    <xf numFmtId="168" fontId="9" fillId="0" borderId="1" xfId="1" applyNumberFormat="1" applyFont="1" applyFill="1" applyBorder="1"/>
    <xf numFmtId="168" fontId="9" fillId="0" borderId="0" xfId="1" applyNumberFormat="1" applyFont="1" applyFill="1"/>
    <xf numFmtId="169" fontId="9" fillId="0" borderId="0" xfId="3" applyNumberFormat="1" applyFont="1"/>
    <xf numFmtId="0" fontId="7" fillId="0" borderId="2" xfId="3" applyFont="1" applyBorder="1"/>
    <xf numFmtId="167" fontId="7" fillId="0" borderId="2" xfId="3" applyNumberFormat="1" applyFont="1" applyBorder="1"/>
    <xf numFmtId="0" fontId="11" fillId="0" borderId="0" xfId="3" applyFont="1"/>
    <xf numFmtId="0" fontId="12" fillId="0" borderId="0" xfId="3" applyFont="1"/>
    <xf numFmtId="170" fontId="12" fillId="0" borderId="0" xfId="1" applyNumberFormat="1" applyFont="1" applyFill="1"/>
    <xf numFmtId="170" fontId="12" fillId="2" borderId="0" xfId="1" applyNumberFormat="1" applyFont="1" applyFill="1"/>
    <xf numFmtId="3" fontId="10" fillId="2" borderId="0" xfId="3" quotePrefix="1" applyNumberFormat="1" applyFont="1" applyFill="1" applyAlignment="1">
      <alignment horizontal="center"/>
    </xf>
    <xf numFmtId="0" fontId="7" fillId="2" borderId="1" xfId="3" applyFont="1" applyFill="1" applyBorder="1" applyAlignment="1">
      <alignment horizontal="center" wrapText="1"/>
    </xf>
    <xf numFmtId="170" fontId="9" fillId="0" borderId="0" xfId="1" applyNumberFormat="1" applyFont="1"/>
    <xf numFmtId="167" fontId="9" fillId="0" borderId="0" xfId="3" applyNumberFormat="1" applyFont="1"/>
    <xf numFmtId="3" fontId="10" fillId="0" borderId="0" xfId="3" quotePrefix="1" applyNumberFormat="1" applyFont="1" applyAlignment="1">
      <alignment horizontal="center"/>
    </xf>
    <xf numFmtId="170" fontId="9" fillId="0" borderId="0" xfId="1" applyNumberFormat="1" applyFont="1" applyFill="1" applyBorder="1"/>
    <xf numFmtId="165" fontId="9" fillId="0" borderId="0" xfId="1" applyFont="1"/>
    <xf numFmtId="168" fontId="9" fillId="0" borderId="0" xfId="2" applyNumberFormat="1" applyFont="1" applyFill="1"/>
    <xf numFmtId="165" fontId="2" fillId="0" borderId="0" xfId="1" applyFont="1"/>
    <xf numFmtId="165" fontId="5" fillId="0" borderId="0" xfId="1" applyFont="1"/>
  </cellXfs>
  <cellStyles count="63">
    <cellStyle name="AcNote" xfId="4" xr:uid="{00000000-0005-0000-0000-000000000000}"/>
    <cellStyle name="active" xfId="5" xr:uid="{00000000-0005-0000-0000-000001000000}"/>
    <cellStyle name="Comma" xfId="1" builtinId="3"/>
    <cellStyle name="Comma 2" xfId="6" xr:uid="{00000000-0005-0000-0000-000003000000}"/>
    <cellStyle name="Comma 3" xfId="7" xr:uid="{00000000-0005-0000-0000-000004000000}"/>
    <cellStyle name="Currency" xfId="2" builtinId="4"/>
    <cellStyle name="DisplayPercent" xfId="8" xr:uid="{00000000-0005-0000-0000-000006000000}"/>
    <cellStyle name="Dollar" xfId="9" xr:uid="{00000000-0005-0000-0000-000007000000}"/>
    <cellStyle name="Dollar0Decimals" xfId="10" xr:uid="{00000000-0005-0000-0000-000008000000}"/>
    <cellStyle name="Dollar2Decimals" xfId="11" xr:uid="{00000000-0005-0000-0000-000009000000}"/>
    <cellStyle name="DriversNumber" xfId="12" xr:uid="{00000000-0005-0000-0000-00000A000000}"/>
    <cellStyle name="DriversPercent" xfId="13" xr:uid="{00000000-0005-0000-0000-00000B000000}"/>
    <cellStyle name="Grey" xfId="14" xr:uid="{00000000-0005-0000-0000-00000C000000}"/>
    <cellStyle name="Header" xfId="15" xr:uid="{00000000-0005-0000-0000-00000D000000}"/>
    <cellStyle name="Header1" xfId="16" xr:uid="{00000000-0005-0000-0000-00000E000000}"/>
    <cellStyle name="Header2" xfId="17" xr:uid="{00000000-0005-0000-0000-00000F000000}"/>
    <cellStyle name="Input [yellow]" xfId="18" xr:uid="{00000000-0005-0000-0000-000010000000}"/>
    <cellStyle name="Inputs" xfId="19" xr:uid="{00000000-0005-0000-0000-000011000000}"/>
    <cellStyle name="ISBSPercentSS" xfId="20" xr:uid="{00000000-0005-0000-0000-000012000000}"/>
    <cellStyle name="ISBSPercentSSBoldwBorders" xfId="21" xr:uid="{00000000-0005-0000-0000-000013000000}"/>
    <cellStyle name="Multiple" xfId="22" xr:uid="{00000000-0005-0000-0000-000014000000}"/>
    <cellStyle name="Name" xfId="23" xr:uid="{00000000-0005-0000-0000-000015000000}"/>
    <cellStyle name="NewAcct" xfId="24" xr:uid="{00000000-0005-0000-0000-000016000000}"/>
    <cellStyle name="Normal" xfId="0" builtinId="0"/>
    <cellStyle name="Normal - Style1" xfId="25" xr:uid="{00000000-0005-0000-0000-000018000000}"/>
    <cellStyle name="Normal 2" xfId="26" xr:uid="{00000000-0005-0000-0000-000019000000}"/>
    <cellStyle name="Normal 3" xfId="27" xr:uid="{00000000-0005-0000-0000-00001A000000}"/>
    <cellStyle name="Normal 4" xfId="3" xr:uid="{00000000-0005-0000-0000-00001B000000}"/>
    <cellStyle name="Output Amounts" xfId="28" xr:uid="{00000000-0005-0000-0000-00001C000000}"/>
    <cellStyle name="Output Column Headings" xfId="29" xr:uid="{00000000-0005-0000-0000-00001D000000}"/>
    <cellStyle name="Output Line Items" xfId="30" xr:uid="{00000000-0005-0000-0000-00001E000000}"/>
    <cellStyle name="Output Report Heading" xfId="31" xr:uid="{00000000-0005-0000-0000-00001F000000}"/>
    <cellStyle name="Output Report Title" xfId="32" xr:uid="{00000000-0005-0000-0000-000020000000}"/>
    <cellStyle name="Percent [2]" xfId="33" xr:uid="{00000000-0005-0000-0000-000021000000}"/>
    <cellStyle name="Percent0Decimals" xfId="34" xr:uid="{00000000-0005-0000-0000-000022000000}"/>
    <cellStyle name="Percent2Decimals" xfId="35" xr:uid="{00000000-0005-0000-0000-000023000000}"/>
    <cellStyle name="PercentBoldwBorders" xfId="36" xr:uid="{00000000-0005-0000-0000-000024000000}"/>
    <cellStyle name="PercentSS" xfId="37" xr:uid="{00000000-0005-0000-0000-000025000000}"/>
    <cellStyle name="PercentSSBoldwBorders" xfId="38" xr:uid="{00000000-0005-0000-0000-000026000000}"/>
    <cellStyle name="PercentSSBoldwOutBorders" xfId="39" xr:uid="{00000000-0005-0000-0000-000027000000}"/>
    <cellStyle name="Plain0Decimals" xfId="40" xr:uid="{00000000-0005-0000-0000-000028000000}"/>
    <cellStyle name="Plain1Decimals" xfId="41" xr:uid="{00000000-0005-0000-0000-000029000000}"/>
    <cellStyle name="Plain2Decimals" xfId="42" xr:uid="{00000000-0005-0000-0000-00002A000000}"/>
    <cellStyle name="Plain3Decimals" xfId="43" xr:uid="{00000000-0005-0000-0000-00002B000000}"/>
    <cellStyle name="Plain4Decimals" xfId="44" xr:uid="{00000000-0005-0000-0000-00002C000000}"/>
    <cellStyle name="PlainDollar" xfId="45" xr:uid="{00000000-0005-0000-0000-00002D000000}"/>
    <cellStyle name="PlainDollarBoldwBorders" xfId="46" xr:uid="{00000000-0005-0000-0000-00002E000000}"/>
    <cellStyle name="PlainDollarBoldwOutBorders" xfId="47" xr:uid="{00000000-0005-0000-0000-00002F000000}"/>
    <cellStyle name="PlainDollardBLUndLine" xfId="48" xr:uid="{00000000-0005-0000-0000-000030000000}"/>
    <cellStyle name="PlainDollarSS" xfId="49" xr:uid="{00000000-0005-0000-0000-000031000000}"/>
    <cellStyle name="PlainDollarSSwBorders" xfId="50" xr:uid="{00000000-0005-0000-0000-000032000000}"/>
    <cellStyle name="PlainDollarUndLine" xfId="51" xr:uid="{00000000-0005-0000-0000-000033000000}"/>
    <cellStyle name="PlainPercent" xfId="52" xr:uid="{00000000-0005-0000-0000-000034000000}"/>
    <cellStyle name="PSChar" xfId="53" xr:uid="{00000000-0005-0000-0000-000035000000}"/>
    <cellStyle name="ScratchPad" xfId="54" xr:uid="{00000000-0005-0000-0000-000036000000}"/>
    <cellStyle name="SSComma0" xfId="55" xr:uid="{00000000-0005-0000-0000-000037000000}"/>
    <cellStyle name="SSComma2" xfId="56" xr:uid="{00000000-0005-0000-0000-000038000000}"/>
    <cellStyle name="SSDecs3" xfId="57" xr:uid="{00000000-0005-0000-0000-000039000000}"/>
    <cellStyle name="SSDflt" xfId="58" xr:uid="{00000000-0005-0000-0000-00003A000000}"/>
    <cellStyle name="SSDfltPct" xfId="59" xr:uid="{00000000-0005-0000-0000-00003B000000}"/>
    <cellStyle name="SSDfltPct0" xfId="60" xr:uid="{00000000-0005-0000-0000-00003C000000}"/>
    <cellStyle name="SSFixed2" xfId="61" xr:uid="{00000000-0005-0000-0000-00003D000000}"/>
    <cellStyle name="Text" xfId="62" xr:uid="{00000000-0005-0000-0000-00003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  <pageSetUpPr fitToPage="1"/>
  </sheetPr>
  <dimension ref="A1:O31"/>
  <sheetViews>
    <sheetView showGridLines="0" tabSelected="1" view="pageBreakPreview" zoomScaleNormal="100" zoomScaleSheetLayoutView="100" workbookViewId="0">
      <selection activeCell="K21" sqref="K21"/>
    </sheetView>
  </sheetViews>
  <sheetFormatPr defaultColWidth="9.26953125" defaultRowHeight="15.5" x14ac:dyDescent="0.35"/>
  <cols>
    <col min="1" max="1" width="3.7265625" style="11" bestFit="1" customWidth="1"/>
    <col min="2" max="2" width="55.26953125" style="11" customWidth="1"/>
    <col min="3" max="6" width="13.90625" style="11" customWidth="1"/>
    <col min="7" max="8" width="13.90625" style="32" customWidth="1"/>
    <col min="9" max="9" width="9.7265625" style="11" bestFit="1" customWidth="1"/>
    <col min="10" max="16384" width="9.26953125" style="11"/>
  </cols>
  <sheetData>
    <row r="1" spans="1:15" s="4" customFormat="1" ht="18" x14ac:dyDescent="0.4">
      <c r="A1" s="1"/>
      <c r="B1" s="2" t="s">
        <v>0</v>
      </c>
      <c r="C1" s="3"/>
      <c r="D1" s="5"/>
      <c r="E1" s="3"/>
      <c r="G1" s="34"/>
      <c r="H1" s="5" t="s">
        <v>1</v>
      </c>
    </row>
    <row r="2" spans="1:15" s="8" customFormat="1" x14ac:dyDescent="0.35">
      <c r="A2" s="6"/>
      <c r="B2" s="7" t="s">
        <v>2</v>
      </c>
      <c r="G2" s="35"/>
      <c r="H2" s="35"/>
    </row>
    <row r="3" spans="1:15" s="8" customFormat="1" ht="31" x14ac:dyDescent="0.35">
      <c r="A3" s="6"/>
      <c r="B3" s="9" t="s">
        <v>3</v>
      </c>
      <c r="G3" s="35"/>
      <c r="H3" s="35"/>
    </row>
    <row r="4" spans="1:15" s="8" customFormat="1" x14ac:dyDescent="0.35">
      <c r="A4" s="6"/>
      <c r="B4" s="9"/>
      <c r="G4" s="35"/>
      <c r="H4" s="35"/>
    </row>
    <row r="5" spans="1:15" s="8" customFormat="1" x14ac:dyDescent="0.35">
      <c r="A5" s="6"/>
      <c r="B5" s="10" t="s">
        <v>4</v>
      </c>
      <c r="G5" s="35"/>
      <c r="H5" s="35"/>
    </row>
    <row r="6" spans="1:15" s="8" customFormat="1" x14ac:dyDescent="0.35">
      <c r="A6" s="12">
        <v>1</v>
      </c>
      <c r="C6" s="26" t="s">
        <v>5</v>
      </c>
      <c r="D6" s="30" t="s">
        <v>6</v>
      </c>
      <c r="E6" s="26" t="s">
        <v>7</v>
      </c>
      <c r="F6" s="26" t="s">
        <v>8</v>
      </c>
      <c r="G6" s="26" t="s">
        <v>9</v>
      </c>
      <c r="H6" s="26" t="s">
        <v>10</v>
      </c>
    </row>
    <row r="7" spans="1:15" ht="51.75" customHeight="1" x14ac:dyDescent="0.35">
      <c r="A7" s="13">
        <v>2</v>
      </c>
      <c r="B7" s="14"/>
      <c r="C7" s="27" t="s">
        <v>11</v>
      </c>
      <c r="D7" s="27" t="s">
        <v>12</v>
      </c>
      <c r="E7" s="27" t="s">
        <v>13</v>
      </c>
      <c r="F7" s="27" t="s">
        <v>14</v>
      </c>
      <c r="G7" s="27" t="s">
        <v>21</v>
      </c>
      <c r="H7" s="27" t="s">
        <v>22</v>
      </c>
    </row>
    <row r="8" spans="1:15" x14ac:dyDescent="0.35">
      <c r="I8" s="32"/>
    </row>
    <row r="9" spans="1:15" x14ac:dyDescent="0.35">
      <c r="A9" s="13">
        <v>3</v>
      </c>
      <c r="B9" s="15" t="s">
        <v>15</v>
      </c>
      <c r="C9" s="16">
        <v>560.16109064116199</v>
      </c>
      <c r="D9" s="33">
        <f>C15</f>
        <v>650.27709064116198</v>
      </c>
      <c r="E9" s="16">
        <v>547.16109064116267</v>
      </c>
      <c r="F9" s="33">
        <f>+E15</f>
        <v>649.39365768502444</v>
      </c>
      <c r="G9" s="16">
        <f>E9-C9</f>
        <v>-12.999999999999318</v>
      </c>
      <c r="H9" s="33">
        <f>F9-D9</f>
        <v>-0.8834329561375398</v>
      </c>
      <c r="I9" s="32"/>
      <c r="J9" s="29"/>
      <c r="K9" s="29"/>
      <c r="L9" s="29"/>
      <c r="M9" s="29"/>
      <c r="N9" s="29"/>
      <c r="O9" s="29"/>
    </row>
    <row r="10" spans="1:15" x14ac:dyDescent="0.35">
      <c r="A10" s="13">
        <v>4</v>
      </c>
      <c r="B10" s="11" t="s">
        <v>16</v>
      </c>
      <c r="C10" s="17">
        <v>201.01599999999999</v>
      </c>
      <c r="D10" s="17">
        <v>212.024</v>
      </c>
      <c r="E10" s="17">
        <v>200.43256704386187</v>
      </c>
      <c r="F10" s="17">
        <v>212.01547366101775</v>
      </c>
      <c r="G10" s="17">
        <f t="shared" ref="G10:H15" si="0">E10-C10</f>
        <v>-0.58343295613812529</v>
      </c>
      <c r="H10" s="17">
        <f t="shared" si="0"/>
        <v>-8.5263389822500812E-3</v>
      </c>
      <c r="I10" s="32"/>
      <c r="J10" s="29"/>
      <c r="K10" s="29"/>
      <c r="L10" s="29"/>
      <c r="M10" s="29"/>
      <c r="N10" s="29"/>
      <c r="O10" s="29"/>
    </row>
    <row r="11" spans="1:15" x14ac:dyDescent="0.35">
      <c r="A11" s="13">
        <f t="shared" ref="A11:A18" si="1">+A10+1</f>
        <v>5</v>
      </c>
      <c r="C11" s="18">
        <f>C9+C10</f>
        <v>761.17709064116195</v>
      </c>
      <c r="D11" s="18">
        <f t="shared" ref="D11:F11" si="2">SUM(D9:D10)</f>
        <v>862.30109064116198</v>
      </c>
      <c r="E11" s="18">
        <f>E9+E10</f>
        <v>747.59365768502448</v>
      </c>
      <c r="F11" s="18">
        <f t="shared" si="2"/>
        <v>861.40913134604216</v>
      </c>
      <c r="G11" s="18">
        <f t="shared" si="0"/>
        <v>-13.583432956137472</v>
      </c>
      <c r="H11" s="18">
        <f t="shared" si="0"/>
        <v>-0.89195929511981831</v>
      </c>
      <c r="I11" s="32"/>
      <c r="J11" s="29"/>
      <c r="K11" s="29"/>
      <c r="L11" s="29"/>
      <c r="M11" s="29"/>
      <c r="N11" s="29"/>
      <c r="O11" s="29"/>
    </row>
    <row r="12" spans="1:15" x14ac:dyDescent="0.35">
      <c r="A12" s="13">
        <f t="shared" si="1"/>
        <v>6</v>
      </c>
      <c r="C12" s="18"/>
      <c r="D12" s="18"/>
      <c r="E12" s="18"/>
      <c r="F12" s="18"/>
      <c r="G12" s="18"/>
      <c r="H12" s="18"/>
      <c r="I12" s="32"/>
    </row>
    <row r="13" spans="1:15" x14ac:dyDescent="0.35">
      <c r="A13" s="13">
        <f t="shared" si="1"/>
        <v>7</v>
      </c>
      <c r="B13" s="11" t="s">
        <v>17</v>
      </c>
      <c r="C13" s="31">
        <v>-110.9</v>
      </c>
      <c r="D13" s="31">
        <v>-58</v>
      </c>
      <c r="E13" s="31">
        <v>-98.2</v>
      </c>
      <c r="F13" s="31">
        <v>-57.35</v>
      </c>
      <c r="G13" s="31">
        <f t="shared" si="0"/>
        <v>12.700000000000003</v>
      </c>
      <c r="H13" s="31">
        <f t="shared" si="0"/>
        <v>0.64999999999999858</v>
      </c>
      <c r="I13" s="32"/>
      <c r="J13" s="29"/>
      <c r="K13" s="29"/>
      <c r="L13" s="29"/>
      <c r="M13" s="29"/>
      <c r="N13" s="29"/>
    </row>
    <row r="14" spans="1:15" x14ac:dyDescent="0.35">
      <c r="A14" s="13">
        <f t="shared" si="1"/>
        <v>8</v>
      </c>
      <c r="C14" s="19"/>
      <c r="E14" s="19"/>
      <c r="G14" s="19"/>
      <c r="H14" s="11"/>
      <c r="I14" s="32"/>
    </row>
    <row r="15" spans="1:15" ht="16" thickBot="1" x14ac:dyDescent="0.4">
      <c r="A15" s="13">
        <f t="shared" si="1"/>
        <v>9</v>
      </c>
      <c r="B15" s="20" t="s">
        <v>18</v>
      </c>
      <c r="C15" s="21">
        <f t="shared" ref="C15:D15" si="3">C11+C13</f>
        <v>650.27709064116198</v>
      </c>
      <c r="D15" s="21">
        <f t="shared" si="3"/>
        <v>804.30109064116198</v>
      </c>
      <c r="E15" s="21">
        <f t="shared" ref="E15:F15" si="4">E11+E13</f>
        <v>649.39365768502444</v>
      </c>
      <c r="F15" s="21">
        <f t="shared" si="4"/>
        <v>804.05913134604214</v>
      </c>
      <c r="G15" s="21">
        <f t="shared" si="0"/>
        <v>-0.8834329561375398</v>
      </c>
      <c r="H15" s="21">
        <f t="shared" si="0"/>
        <v>-0.24195929511984104</v>
      </c>
      <c r="I15" s="32"/>
      <c r="J15" s="29"/>
      <c r="K15" s="29"/>
      <c r="L15" s="29"/>
      <c r="M15" s="29"/>
      <c r="N15" s="29"/>
    </row>
    <row r="16" spans="1:15" x14ac:dyDescent="0.35">
      <c r="A16" s="13">
        <f t="shared" si="1"/>
        <v>10</v>
      </c>
      <c r="C16" s="28"/>
      <c r="D16" s="28"/>
      <c r="E16" s="32"/>
      <c r="F16" s="32"/>
      <c r="I16" s="32"/>
    </row>
    <row r="17" spans="1:6" x14ac:dyDescent="0.35">
      <c r="A17" s="13">
        <f t="shared" si="1"/>
        <v>11</v>
      </c>
      <c r="B17" s="15" t="s">
        <v>19</v>
      </c>
      <c r="C17" s="28"/>
      <c r="D17" s="28"/>
      <c r="E17" s="28"/>
      <c r="F17" s="28"/>
    </row>
    <row r="18" spans="1:6" x14ac:dyDescent="0.35">
      <c r="A18" s="13">
        <f t="shared" si="1"/>
        <v>12</v>
      </c>
      <c r="B18" s="22" t="s">
        <v>20</v>
      </c>
      <c r="E18" s="32"/>
      <c r="F18" s="32"/>
    </row>
    <row r="19" spans="1:6" x14ac:dyDescent="0.35">
      <c r="B19" s="15"/>
    </row>
    <row r="21" spans="1:6" x14ac:dyDescent="0.35">
      <c r="B21" s="23"/>
      <c r="C21" s="25"/>
      <c r="D21" s="24"/>
      <c r="E21" s="25"/>
      <c r="F21" s="24"/>
    </row>
    <row r="24" spans="1:6" x14ac:dyDescent="0.35">
      <c r="C24" s="32"/>
      <c r="D24" s="32"/>
      <c r="E24" s="32"/>
      <c r="F24" s="32"/>
    </row>
    <row r="25" spans="1:6" x14ac:dyDescent="0.35">
      <c r="C25" s="32"/>
      <c r="D25" s="32"/>
      <c r="E25" s="32"/>
      <c r="F25" s="32"/>
    </row>
    <row r="26" spans="1:6" x14ac:dyDescent="0.35">
      <c r="C26" s="32"/>
      <c r="D26" s="32"/>
      <c r="E26" s="32"/>
      <c r="F26" s="32"/>
    </row>
    <row r="27" spans="1:6" x14ac:dyDescent="0.35">
      <c r="C27" s="32"/>
      <c r="D27" s="32"/>
      <c r="E27" s="32"/>
      <c r="F27" s="32"/>
    </row>
    <row r="28" spans="1:6" x14ac:dyDescent="0.35">
      <c r="C28" s="32"/>
      <c r="D28" s="32"/>
      <c r="E28" s="32"/>
      <c r="F28" s="32"/>
    </row>
    <row r="29" spans="1:6" x14ac:dyDescent="0.35">
      <c r="C29" s="32"/>
      <c r="D29" s="32"/>
      <c r="E29" s="32"/>
      <c r="F29" s="32"/>
    </row>
    <row r="30" spans="1:6" x14ac:dyDescent="0.35">
      <c r="C30" s="32"/>
      <c r="D30" s="32"/>
      <c r="E30" s="32"/>
      <c r="F30" s="32"/>
    </row>
    <row r="31" spans="1:6" x14ac:dyDescent="0.35">
      <c r="C31" s="32"/>
      <c r="D31" s="32"/>
      <c r="E31" s="32"/>
      <c r="F31" s="32"/>
    </row>
  </sheetData>
  <phoneticPr fontId="28" type="noConversion"/>
  <pageMargins left="0.5" right="0.5" top="0.5" bottom="0.5" header="0.5" footer="0.25"/>
  <pageSetup paperSize="9" scale="95" orientation="landscape" r:id="rId1"/>
  <headerFooter alignWithMargins="0">
    <oddHeader xml:space="preserve">&amp;R
</oddHeader>
    <oddFooter>&amp;LForecasts are compiled for purposes of this rate application and are not intended to be relied upon for other purposes.</oddFooter>
  </headerFooter>
</worksheet>
</file>

<file path=docMetadata/LabelInfo.xml><?xml version="1.0" encoding="utf-8"?>
<clbl:labelList xmlns:clbl="http://schemas.microsoft.com/office/2020/mipLabelMetadata">
  <clbl:label id="{fd6bcd81-5835-4f87-b633-74c802612d0f}" enabled="0" method="" siteId="{fd6bcd81-5835-4f87-b633-74c802612d0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FO-3-RE</vt:lpstr>
      <vt:lpstr>'FO-3-RE'!Print_Area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2026-04-06T18:40:27Z</dcterms:created>
  <dcterms:modified xsi:type="dcterms:W3CDTF">2026-04-06T18:40:32Z</dcterms:modified>
  <cp:category/>
  <cp:contentStatus/>
</cp:coreProperties>
</file>